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24 год\Уточнение сентябрь ИЗМ\"/>
    </mc:Choice>
  </mc:AlternateContent>
  <bookViews>
    <workbookView xWindow="15" yWindow="0" windowWidth="16350" windowHeight="11700"/>
  </bookViews>
  <sheets>
    <sheet name="Лист1" sheetId="32" r:id="rId1"/>
  </sheets>
  <definedNames>
    <definedName name="_xlnm.Print_Titles" localSheetId="0">Лист1!$7:$7</definedName>
    <definedName name="_xlnm.Print_Area" localSheetId="0">Лист1!$A$1:$J$40</definedName>
  </definedNames>
  <calcPr calcId="152511"/>
</workbook>
</file>

<file path=xl/calcChain.xml><?xml version="1.0" encoding="utf-8"?>
<calcChain xmlns="http://schemas.openxmlformats.org/spreadsheetml/2006/main">
  <c r="I17" i="32" l="1"/>
  <c r="G11" i="32" l="1"/>
  <c r="I10" i="32" l="1"/>
  <c r="I41" i="32" l="1"/>
  <c r="I40" i="32"/>
  <c r="I39" i="32"/>
  <c r="I33" i="32" l="1"/>
  <c r="E30" i="32" l="1"/>
  <c r="I38" i="32" l="1"/>
  <c r="I37" i="32" l="1"/>
  <c r="I36" i="32"/>
  <c r="I31" i="32"/>
  <c r="I26" i="32"/>
  <c r="I27" i="32"/>
  <c r="I28" i="32"/>
  <c r="I29" i="32"/>
  <c r="I25" i="32"/>
  <c r="I19" i="32"/>
  <c r="I18" i="32"/>
  <c r="I15" i="32"/>
  <c r="I16" i="32"/>
  <c r="I14" i="32"/>
  <c r="I12" i="32"/>
  <c r="D35" i="32" l="1"/>
  <c r="D32" i="32"/>
  <c r="D30" i="32"/>
  <c r="D24" i="32"/>
  <c r="D13" i="32"/>
  <c r="D11" i="32"/>
  <c r="D9" i="32"/>
  <c r="D8" i="32" l="1"/>
  <c r="C30" i="32"/>
  <c r="F30" i="32"/>
  <c r="H32" i="32" l="1"/>
  <c r="I13" i="32" l="1"/>
  <c r="H13" i="32"/>
  <c r="G13" i="32"/>
  <c r="F13" i="32"/>
  <c r="E13" i="32"/>
  <c r="C13" i="32"/>
  <c r="I32" i="32" l="1"/>
  <c r="G32" i="32"/>
  <c r="F32" i="32"/>
  <c r="E32" i="32"/>
  <c r="C32" i="32"/>
  <c r="G30" i="32" l="1"/>
  <c r="I11" i="32" l="1"/>
  <c r="H11" i="32"/>
  <c r="F11" i="32"/>
  <c r="E11" i="32"/>
  <c r="C11" i="32"/>
  <c r="I22" i="32"/>
  <c r="I21" i="32"/>
  <c r="I20" i="32"/>
  <c r="C35" i="32"/>
  <c r="C24" i="32"/>
  <c r="C9" i="32"/>
  <c r="C8" i="32" l="1"/>
  <c r="G35" i="32"/>
  <c r="G24" i="32"/>
  <c r="G9" i="32"/>
  <c r="F35" i="32"/>
  <c r="F24" i="32"/>
  <c r="F9" i="32"/>
  <c r="I35" i="32"/>
  <c r="I30" i="32"/>
  <c r="I24" i="32"/>
  <c r="I9" i="32"/>
  <c r="H9" i="32"/>
  <c r="E9" i="32"/>
  <c r="E35" i="32"/>
  <c r="H24" i="32"/>
  <c r="H35" i="32"/>
  <c r="E24" i="32"/>
  <c r="H30" i="32"/>
  <c r="G8" i="32" l="1"/>
  <c r="E8" i="32"/>
  <c r="H8" i="32"/>
  <c r="I8" i="32"/>
  <c r="F8" i="32"/>
</calcChain>
</file>

<file path=xl/sharedStrings.xml><?xml version="1.0" encoding="utf-8"?>
<sst xmlns="http://schemas.openxmlformats.org/spreadsheetml/2006/main" count="79" uniqueCount="78">
  <si>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</si>
  <si>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</si>
  <si>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</si>
  <si>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</si>
  <si>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</si>
  <si>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</si>
  <si>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</si>
  <si>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</si>
  <si>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</si>
  <si>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ЗАДОЛЖЕННОСТЬ И ПЕРЕРАСЧЕТЫ ПО ОТМЕНЕННЫМ НАЛОГАМ,СБОРАМ И ИНЫМ ОБЯЗАТЕЛЬНЫМ ПЛАТЕЖАМ</t>
  </si>
  <si>
    <t>ДОХОДЫ ОТ ОКАЗАНИЯ ПЛАТНЫХ УСЛУГ И КОМПЕНСАЦИИ ЗАТРАТ ГОСУДАРСТВА</t>
  </si>
  <si>
    <t>ПРОЧИЕ НЕНАЛОГОВЫЕ ДОХОДЫ</t>
  </si>
  <si>
    <t>Налог на добычу полезных ископаемых</t>
  </si>
  <si>
    <t>РАСШИФРОВКА ДОПОЛНИТЕЛЬНО ПОСТУПИВШИХ ИСТОЧНИКОВ ДОХОДОВ РАЙОННОГО БЮДЖЕТА</t>
  </si>
  <si>
    <t>ГОСУДАРСТВЕННАЯ ПОШЛИНА</t>
  </si>
  <si>
    <t>НАЛОГИ НА ПРИБЫЛЬ, ДОХОДЫ</t>
  </si>
  <si>
    <t>Дополнительные доходы</t>
  </si>
  <si>
    <t>1.НАЛОГОВЫЕ И НЕНАЛОГОВЫЕ ДОХОДЫ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</si>
  <si>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</si>
  <si>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 МО</t>
  </si>
  <si>
    <t xml:space="preserve">Прочие поступления от использования имущества </t>
  </si>
  <si>
    <t>НАЛОГИ НА ТОВАРЫ</t>
  </si>
  <si>
    <t>КБК</t>
  </si>
  <si>
    <t>1 00 00000 00 0000 000</t>
  </si>
  <si>
    <t>1 01 00000 00 0000 000</t>
  </si>
  <si>
    <t>1 01 02000 01 0000 110</t>
  </si>
  <si>
    <t xml:space="preserve">Доходы от оказания платных услуг </t>
  </si>
  <si>
    <t>Доходы от компенсации затрат государства</t>
  </si>
  <si>
    <t>1 03 00000 00 0000 000</t>
  </si>
  <si>
    <t>Акцизы по подакцизным товарам (придукции), производимым на террритории РФ</t>
  </si>
  <si>
    <t>1 03 02000 01 0000 110</t>
  </si>
  <si>
    <t>1 05 00000 00 0000 000</t>
  </si>
  <si>
    <t>1 05 02000 02 0000 110</t>
  </si>
  <si>
    <t>Налог, взимаемый в связи с применением патентной системы налогообложения</t>
  </si>
  <si>
    <t>1 05 04000 02 0000 110</t>
  </si>
  <si>
    <t>1 07 01000 01 0000 110</t>
  </si>
  <si>
    <t>1 08 00000 00 0000 000</t>
  </si>
  <si>
    <t>1 09 00000 00 0000 000</t>
  </si>
  <si>
    <t>1 11 00000 00 0000 000</t>
  </si>
  <si>
    <t>Доходы от сдачи в аренду земли, собственность на которые не разграничена</t>
  </si>
  <si>
    <t>1 11 05010 00 0000 120</t>
  </si>
  <si>
    <t>1 11 05030 00 0000 120</t>
  </si>
  <si>
    <t>1 11 05070 00 0000 120</t>
  </si>
  <si>
    <t>1 11 09000 00 0000 120</t>
  </si>
  <si>
    <t>1 12 00000 00 0000 000</t>
  </si>
  <si>
    <t>1 12 01000 01 0000 120</t>
  </si>
  <si>
    <t>1 13 00000 00 0000 000</t>
  </si>
  <si>
    <t>1 13 01000 00 0000 130</t>
  </si>
  <si>
    <t>1 13 02000 00 0000 130</t>
  </si>
  <si>
    <t>1 14 00000 00 0000 000</t>
  </si>
  <si>
    <t>1 14 02000 00 0000 000</t>
  </si>
  <si>
    <t>1 16 00000 00 0000 000</t>
  </si>
  <si>
    <t>1 17 00000 00 0000 000</t>
  </si>
  <si>
    <t>Примечание</t>
  </si>
  <si>
    <t>Налог, взимаемый в связи с применением упрощенной системы налогообложения</t>
  </si>
  <si>
    <t>II. ПРОЧИЕ БЕЗВОЗМЕЗДНЫЕ ПОСТУПЛЕНИЯ (ПЛАТНЫЕ УСЛУГИ)</t>
  </si>
  <si>
    <t>2 07 00000 00 0000 000</t>
  </si>
  <si>
    <t>Единый сельскохозяйственный налог</t>
  </si>
  <si>
    <t>1 05 01000 00 0000 110</t>
  </si>
  <si>
    <t>1 05 03000 01 0000 110</t>
  </si>
  <si>
    <t>1 11 05020 00 0000 120</t>
  </si>
  <si>
    <t>Доходы от сдачи в аренду земли, находящиеся в собственности муниципального района</t>
  </si>
  <si>
    <t>Доходы от реализации имущества</t>
  </si>
  <si>
    <t>1 14 06000 00 0000 430</t>
  </si>
  <si>
    <t>Доходы от продажи земельных участков</t>
  </si>
  <si>
    <t>1 14 13000 00 0000 000</t>
  </si>
  <si>
    <t>Доходы от приватизации имущества</t>
  </si>
  <si>
    <t>Приложение к пояснительной записке</t>
  </si>
  <si>
    <t>Утвержден. назначения на 2024 год</t>
  </si>
  <si>
    <t>Уточнен.  назначения  на 2024 год</t>
  </si>
  <si>
    <t>Ожидаемое исполнение  2024 г.</t>
  </si>
  <si>
    <t>Уточненные назначения 2024 г.</t>
  </si>
  <si>
    <t>Рост ФОТ (УФНС)</t>
  </si>
  <si>
    <t>Назначения на январь-авуст 2024г.</t>
  </si>
  <si>
    <r>
      <t>Исполнено на</t>
    </r>
    <r>
      <rPr>
        <b/>
        <sz val="12"/>
        <rFont val="Times New Roman Cyr"/>
        <charset val="204"/>
      </rPr>
      <t xml:space="preserve"> 01.09.2024 г.</t>
    </r>
  </si>
  <si>
    <t>Рост объемов и стоимости добычи мергеля</t>
  </si>
  <si>
    <t>Зачеты по ЕНС (УФНС)</t>
  </si>
  <si>
    <t>За счёт поступления разовых сумм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</si>
</sst>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  <font>
      <b/>
      <sz val="14"/>
      <name val="Times New Roman Cyr"/>
      <family val="1"/>
      <charset val="204"/>
    </font>
    <font>
      <sz val="8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b/>
      <sz val="10"/>
      <name val="Times New Roman Cyr"/>
      <family val="1"/>
      <charset val="204"/>
    </font>
    <font>
      <b/>
      <sz val="10.5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0" fillId="0" borderId="0" xfId="0" applyFont="1"/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right" wrapText="1"/>
    </xf>
    <xf numFmtId="0" fontId="0" fillId="0" borderId="0" xfId="0" applyFont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vertical="center" wrapText="1"/>
    </xf>
    <xf numFmtId="164" fontId="8" fillId="2" borderId="0" xfId="0" applyNumberFormat="1" applyFont="1" applyFill="1" applyBorder="1" applyAlignment="1">
      <alignment vertical="center"/>
    </xf>
    <xf numFmtId="164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9" fillId="2" borderId="0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right" wrapText="1"/>
    </xf>
    <xf numFmtId="0" fontId="0" fillId="0" borderId="0" xfId="0" applyFont="1" applyAlignment="1"/>
    <xf numFmtId="0" fontId="0" fillId="0" borderId="0" xfId="0" applyFont="1" applyBorder="1" applyAlignment="1">
      <alignment horizontal="left" wrapText="1"/>
    </xf>
    <xf numFmtId="0" fontId="0" fillId="0" borderId="0" xfId="0" applyFont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view="pageBreakPreview" zoomScale="75" zoomScaleNormal="100" zoomScaleSheetLayoutView="75" workbookViewId="0">
      <selection activeCell="G11" sqref="G11"/>
    </sheetView>
  </sheetViews>
  <sheetFormatPr defaultRowHeight="12.75" x14ac:dyDescent="0.2"/>
  <cols>
    <col min="1" max="1" width="25.28515625" style="2" customWidth="1"/>
    <col min="2" max="2" width="49.7109375" style="12" customWidth="1"/>
    <col min="3" max="3" width="14.85546875" style="6" customWidth="1"/>
    <col min="4" max="4" width="14.42578125" style="6" customWidth="1"/>
    <col min="5" max="5" width="13.85546875" style="6" customWidth="1"/>
    <col min="6" max="6" width="14.42578125" style="6" customWidth="1"/>
    <col min="7" max="7" width="13.5703125" style="6" customWidth="1"/>
    <col min="8" max="8" width="13.7109375" style="6" customWidth="1"/>
    <col min="9" max="9" width="14" style="6" customWidth="1"/>
    <col min="10" max="10" width="29.140625" style="6" customWidth="1"/>
    <col min="11" max="11" width="13" style="6" customWidth="1"/>
    <col min="12" max="16384" width="9.140625" style="6"/>
  </cols>
  <sheetData>
    <row r="1" spans="1:11" ht="17.25" customHeight="1" x14ac:dyDescent="0.2">
      <c r="B1" s="4"/>
      <c r="C1" s="4"/>
      <c r="D1" s="4"/>
      <c r="E1" s="53"/>
      <c r="F1" s="53"/>
      <c r="G1" s="53"/>
      <c r="H1" s="54"/>
      <c r="I1" s="54"/>
      <c r="J1" s="5"/>
      <c r="K1" s="5"/>
    </row>
    <row r="2" spans="1:11" ht="19.5" customHeight="1" x14ac:dyDescent="0.2">
      <c r="B2" s="7"/>
      <c r="C2" s="7"/>
      <c r="D2" s="7"/>
      <c r="E2" s="58" t="s">
        <v>67</v>
      </c>
      <c r="F2" s="58"/>
      <c r="G2" s="58"/>
      <c r="H2" s="58"/>
      <c r="I2" s="58"/>
      <c r="J2" s="58"/>
      <c r="K2" s="8"/>
    </row>
    <row r="3" spans="1:11" ht="17.25" customHeight="1" x14ac:dyDescent="0.2">
      <c r="B3" s="8"/>
      <c r="C3" s="7"/>
      <c r="D3" s="7"/>
      <c r="E3" s="55"/>
      <c r="F3" s="55"/>
      <c r="G3" s="55"/>
      <c r="H3" s="56"/>
      <c r="I3" s="9"/>
      <c r="J3" s="9"/>
      <c r="K3" s="9"/>
    </row>
    <row r="4" spans="1:11" ht="15.75" customHeight="1" x14ac:dyDescent="0.2">
      <c r="A4" s="57" t="s">
        <v>13</v>
      </c>
      <c r="B4" s="57"/>
      <c r="C4" s="57"/>
      <c r="D4" s="57"/>
      <c r="E4" s="57"/>
      <c r="F4" s="57"/>
      <c r="G4" s="57"/>
      <c r="H4" s="57"/>
      <c r="I4" s="57"/>
      <c r="J4" s="57"/>
      <c r="K4" s="10"/>
    </row>
    <row r="5" spans="1:11" ht="19.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10"/>
    </row>
    <row r="6" spans="1:11" ht="14.25" customHeight="1" x14ac:dyDescent="0.2">
      <c r="A6" s="11"/>
      <c r="C6" s="13"/>
      <c r="D6" s="13"/>
      <c r="E6" s="13"/>
      <c r="F6" s="13"/>
      <c r="G6" s="13"/>
      <c r="H6" s="13"/>
      <c r="I6" s="13"/>
      <c r="J6" s="13"/>
      <c r="K6" s="13"/>
    </row>
    <row r="7" spans="1:11" s="18" customFormat="1" ht="71.25" customHeight="1" x14ac:dyDescent="0.2">
      <c r="A7" s="14" t="s">
        <v>22</v>
      </c>
      <c r="B7" s="15" t="s">
        <v>3</v>
      </c>
      <c r="C7" s="16" t="s">
        <v>68</v>
      </c>
      <c r="D7" s="16" t="s">
        <v>69</v>
      </c>
      <c r="E7" s="16" t="s">
        <v>73</v>
      </c>
      <c r="F7" s="16" t="s">
        <v>74</v>
      </c>
      <c r="G7" s="16" t="s">
        <v>70</v>
      </c>
      <c r="H7" s="16" t="s">
        <v>16</v>
      </c>
      <c r="I7" s="16" t="s">
        <v>71</v>
      </c>
      <c r="J7" s="16" t="s">
        <v>53</v>
      </c>
      <c r="K7" s="17"/>
    </row>
    <row r="8" spans="1:11" s="3" customFormat="1" ht="42.75" customHeight="1" x14ac:dyDescent="0.25">
      <c r="A8" s="50" t="s">
        <v>23</v>
      </c>
      <c r="B8" s="51" t="s">
        <v>17</v>
      </c>
      <c r="C8" s="52">
        <f t="shared" ref="C8:I8" si="0">SUM(C9,C13,C19,C23,C24,C30,C32,C35,C39,C40,C18,C11)</f>
        <v>404668.60000000003</v>
      </c>
      <c r="D8" s="52">
        <f t="shared" si="0"/>
        <v>463581.4</v>
      </c>
      <c r="E8" s="52">
        <f t="shared" si="0"/>
        <v>287190.69999999995</v>
      </c>
      <c r="F8" s="52">
        <f t="shared" si="0"/>
        <v>311227.89999999991</v>
      </c>
      <c r="G8" s="52">
        <f t="shared" si="0"/>
        <v>487815.1</v>
      </c>
      <c r="H8" s="52">
        <f t="shared" si="0"/>
        <v>11666.6</v>
      </c>
      <c r="I8" s="52">
        <f t="shared" si="0"/>
        <v>475248</v>
      </c>
      <c r="J8" s="52"/>
      <c r="K8" s="20"/>
    </row>
    <row r="9" spans="1:11" s="1" customFormat="1" ht="30" customHeight="1" x14ac:dyDescent="0.2">
      <c r="A9" s="21" t="s">
        <v>24</v>
      </c>
      <c r="B9" s="22" t="s">
        <v>15</v>
      </c>
      <c r="C9" s="23">
        <f t="shared" ref="C9:I11" si="1">C10</f>
        <v>325151.2</v>
      </c>
      <c r="D9" s="23">
        <f t="shared" si="1"/>
        <v>369259</v>
      </c>
      <c r="E9" s="23">
        <f t="shared" si="1"/>
        <v>218335</v>
      </c>
      <c r="F9" s="23">
        <f t="shared" si="1"/>
        <v>235226.8</v>
      </c>
      <c r="G9" s="23">
        <f t="shared" si="1"/>
        <v>386470</v>
      </c>
      <c r="H9" s="23">
        <f t="shared" si="1"/>
        <v>6596.6</v>
      </c>
      <c r="I9" s="23">
        <f t="shared" si="1"/>
        <v>375855.6</v>
      </c>
      <c r="J9" s="23"/>
      <c r="K9" s="24"/>
    </row>
    <row r="10" spans="1:11" ht="33.75" customHeight="1" x14ac:dyDescent="0.2">
      <c r="A10" s="25" t="s">
        <v>25</v>
      </c>
      <c r="B10" s="26" t="s">
        <v>7</v>
      </c>
      <c r="C10" s="27">
        <v>325151.2</v>
      </c>
      <c r="D10" s="27">
        <v>369259</v>
      </c>
      <c r="E10" s="27">
        <v>218335</v>
      </c>
      <c r="F10" s="27">
        <v>235226.8</v>
      </c>
      <c r="G10" s="28">
        <v>386470</v>
      </c>
      <c r="H10" s="28">
        <v>6596.6</v>
      </c>
      <c r="I10" s="27">
        <f>D10+H10</f>
        <v>375855.6</v>
      </c>
      <c r="J10" s="29" t="s">
        <v>72</v>
      </c>
      <c r="K10" s="30"/>
    </row>
    <row r="11" spans="1:11" s="1" customFormat="1" ht="30" customHeight="1" x14ac:dyDescent="0.2">
      <c r="A11" s="21" t="s">
        <v>28</v>
      </c>
      <c r="B11" s="22" t="s">
        <v>21</v>
      </c>
      <c r="C11" s="23">
        <f t="shared" si="1"/>
        <v>6010.9</v>
      </c>
      <c r="D11" s="23">
        <f t="shared" si="1"/>
        <v>6010.9</v>
      </c>
      <c r="E11" s="23">
        <f t="shared" si="1"/>
        <v>3937.1</v>
      </c>
      <c r="F11" s="23">
        <f t="shared" si="1"/>
        <v>4246.5</v>
      </c>
      <c r="G11" s="23">
        <f t="shared" si="1"/>
        <v>6010.9</v>
      </c>
      <c r="H11" s="23">
        <f t="shared" si="1"/>
        <v>0</v>
      </c>
      <c r="I11" s="23">
        <f t="shared" si="1"/>
        <v>6010.9</v>
      </c>
      <c r="J11" s="23"/>
      <c r="K11" s="24"/>
    </row>
    <row r="12" spans="1:11" ht="36.75" customHeight="1" x14ac:dyDescent="0.2">
      <c r="A12" s="25" t="s">
        <v>30</v>
      </c>
      <c r="B12" s="26" t="s">
        <v>29</v>
      </c>
      <c r="C12" s="27">
        <v>6010.9</v>
      </c>
      <c r="D12" s="27">
        <v>6010.9</v>
      </c>
      <c r="E12" s="27">
        <v>3937.1</v>
      </c>
      <c r="F12" s="27">
        <v>4246.5</v>
      </c>
      <c r="G12" s="27">
        <v>6010.9</v>
      </c>
      <c r="H12" s="28"/>
      <c r="I12" s="27">
        <f>D12+H12</f>
        <v>6010.9</v>
      </c>
      <c r="J12" s="29"/>
      <c r="K12" s="30"/>
    </row>
    <row r="13" spans="1:11" s="1" customFormat="1" ht="24.75" customHeight="1" x14ac:dyDescent="0.2">
      <c r="A13" s="21" t="s">
        <v>31</v>
      </c>
      <c r="B13" s="22" t="s">
        <v>1</v>
      </c>
      <c r="C13" s="23">
        <f>SUM(C14:C17)</f>
        <v>31634</v>
      </c>
      <c r="D13" s="23">
        <f>SUM(D14:D17)</f>
        <v>38934</v>
      </c>
      <c r="E13" s="23">
        <f t="shared" ref="E13:I13" si="2">SUM(E14:E17)</f>
        <v>29968.2</v>
      </c>
      <c r="F13" s="23">
        <f t="shared" si="2"/>
        <v>34605.1</v>
      </c>
      <c r="G13" s="23">
        <f t="shared" si="2"/>
        <v>43874.7</v>
      </c>
      <c r="H13" s="23">
        <f t="shared" si="2"/>
        <v>2500</v>
      </c>
      <c r="I13" s="23">
        <f t="shared" si="2"/>
        <v>41434</v>
      </c>
      <c r="J13" s="23"/>
      <c r="K13" s="24"/>
    </row>
    <row r="14" spans="1:11" ht="38.25" customHeight="1" x14ac:dyDescent="0.2">
      <c r="A14" s="25" t="s">
        <v>58</v>
      </c>
      <c r="B14" s="26" t="s">
        <v>54</v>
      </c>
      <c r="C14" s="28">
        <v>29318.3</v>
      </c>
      <c r="D14" s="28">
        <v>35418.300000000003</v>
      </c>
      <c r="E14" s="27">
        <v>27388.5</v>
      </c>
      <c r="F14" s="27">
        <v>31413.5</v>
      </c>
      <c r="G14" s="28">
        <v>39709</v>
      </c>
      <c r="H14" s="28">
        <v>2000</v>
      </c>
      <c r="I14" s="28">
        <f>D14+H14</f>
        <v>37418.300000000003</v>
      </c>
      <c r="J14" s="31" t="s">
        <v>76</v>
      </c>
      <c r="K14" s="32"/>
    </row>
    <row r="15" spans="1:11" ht="35.25" customHeight="1" x14ac:dyDescent="0.2">
      <c r="A15" s="25" t="s">
        <v>32</v>
      </c>
      <c r="B15" s="26" t="s">
        <v>4</v>
      </c>
      <c r="C15" s="28">
        <v>0</v>
      </c>
      <c r="D15" s="28">
        <v>0</v>
      </c>
      <c r="E15" s="27">
        <v>0</v>
      </c>
      <c r="F15" s="27">
        <v>101</v>
      </c>
      <c r="G15" s="27">
        <v>0</v>
      </c>
      <c r="H15" s="27"/>
      <c r="I15" s="28">
        <f t="shared" ref="I15:I17" si="3">D15+H15</f>
        <v>0</v>
      </c>
      <c r="J15" s="27"/>
      <c r="K15" s="32"/>
    </row>
    <row r="16" spans="1:11" ht="24.75" customHeight="1" x14ac:dyDescent="0.2">
      <c r="A16" s="25" t="s">
        <v>59</v>
      </c>
      <c r="B16" s="26" t="s">
        <v>57</v>
      </c>
      <c r="C16" s="28">
        <v>15.7</v>
      </c>
      <c r="D16" s="28">
        <v>15.7</v>
      </c>
      <c r="E16" s="27">
        <v>15.7</v>
      </c>
      <c r="F16" s="27">
        <v>9.4</v>
      </c>
      <c r="G16" s="27">
        <v>15.7</v>
      </c>
      <c r="H16" s="27"/>
      <c r="I16" s="28">
        <f t="shared" si="3"/>
        <v>15.7</v>
      </c>
      <c r="J16" s="27"/>
      <c r="K16" s="32"/>
    </row>
    <row r="17" spans="1:11" ht="36.75" customHeight="1" x14ac:dyDescent="0.2">
      <c r="A17" s="25" t="s">
        <v>34</v>
      </c>
      <c r="B17" s="26" t="s">
        <v>33</v>
      </c>
      <c r="C17" s="28">
        <v>2300</v>
      </c>
      <c r="D17" s="28">
        <v>3500</v>
      </c>
      <c r="E17" s="27">
        <v>2564</v>
      </c>
      <c r="F17" s="27">
        <v>3081.2</v>
      </c>
      <c r="G17" s="28">
        <v>4150</v>
      </c>
      <c r="H17" s="27">
        <v>500</v>
      </c>
      <c r="I17" s="28">
        <f t="shared" si="3"/>
        <v>4000</v>
      </c>
      <c r="J17" s="31" t="s">
        <v>76</v>
      </c>
      <c r="K17" s="32"/>
    </row>
    <row r="18" spans="1:11" s="1" customFormat="1" ht="31.5" customHeight="1" x14ac:dyDescent="0.2">
      <c r="A18" s="21" t="s">
        <v>35</v>
      </c>
      <c r="B18" s="34" t="s">
        <v>12</v>
      </c>
      <c r="C18" s="35">
        <v>2585.1999999999998</v>
      </c>
      <c r="D18" s="35">
        <v>2585.1999999999998</v>
      </c>
      <c r="E18" s="23">
        <v>1555.2</v>
      </c>
      <c r="F18" s="23">
        <v>2730.8</v>
      </c>
      <c r="G18" s="23">
        <v>3560</v>
      </c>
      <c r="H18" s="36">
        <v>800</v>
      </c>
      <c r="I18" s="35">
        <f>D18+H18</f>
        <v>3385.2</v>
      </c>
      <c r="J18" s="31" t="s">
        <v>75</v>
      </c>
      <c r="K18" s="37"/>
    </row>
    <row r="19" spans="1:11" s="1" customFormat="1" ht="28.5" customHeight="1" x14ac:dyDescent="0.2">
      <c r="A19" s="21" t="s">
        <v>36</v>
      </c>
      <c r="B19" s="38" t="s">
        <v>14</v>
      </c>
      <c r="C19" s="35">
        <v>4913.7</v>
      </c>
      <c r="D19" s="35">
        <v>4913.7</v>
      </c>
      <c r="E19" s="23">
        <v>3019</v>
      </c>
      <c r="F19" s="23">
        <v>4263.6000000000004</v>
      </c>
      <c r="G19" s="23">
        <v>4913.7</v>
      </c>
      <c r="H19" s="23"/>
      <c r="I19" s="35">
        <f>D19+H19</f>
        <v>4913.7</v>
      </c>
      <c r="J19" s="23"/>
      <c r="K19" s="37"/>
    </row>
    <row r="20" spans="1:11" ht="4.5" hidden="1" customHeight="1" x14ac:dyDescent="0.2">
      <c r="A20" s="25"/>
      <c r="B20" s="39"/>
      <c r="C20" s="27"/>
      <c r="D20" s="27"/>
      <c r="E20" s="27"/>
      <c r="F20" s="27"/>
      <c r="G20" s="27"/>
      <c r="H20" s="27"/>
      <c r="I20" s="35">
        <f t="shared" ref="I20:I22" si="4">E20+H20</f>
        <v>0</v>
      </c>
      <c r="J20" s="27"/>
      <c r="K20" s="37"/>
    </row>
    <row r="21" spans="1:11" ht="4.5" hidden="1" customHeight="1" x14ac:dyDescent="0.2">
      <c r="A21" s="25"/>
      <c r="B21" s="39"/>
      <c r="C21" s="27"/>
      <c r="D21" s="27"/>
      <c r="E21" s="27"/>
      <c r="F21" s="27"/>
      <c r="G21" s="27"/>
      <c r="H21" s="27"/>
      <c r="I21" s="35">
        <f t="shared" si="4"/>
        <v>0</v>
      </c>
      <c r="J21" s="27"/>
      <c r="K21" s="37"/>
    </row>
    <row r="22" spans="1:11" ht="0.75" hidden="1" customHeight="1" x14ac:dyDescent="0.2">
      <c r="A22" s="25"/>
      <c r="B22" s="39"/>
      <c r="C22" s="27"/>
      <c r="D22" s="27"/>
      <c r="E22" s="27"/>
      <c r="F22" s="27"/>
      <c r="G22" s="27"/>
      <c r="H22" s="27"/>
      <c r="I22" s="35">
        <f t="shared" si="4"/>
        <v>0</v>
      </c>
      <c r="J22" s="27"/>
      <c r="K22" s="37"/>
    </row>
    <row r="23" spans="1:11" s="1" customFormat="1" ht="44.25" customHeight="1" x14ac:dyDescent="0.2">
      <c r="A23" s="21" t="s">
        <v>37</v>
      </c>
      <c r="B23" s="40" t="s">
        <v>9</v>
      </c>
      <c r="C23" s="23"/>
      <c r="D23" s="23"/>
      <c r="E23" s="23"/>
      <c r="F23" s="23"/>
      <c r="G23" s="23"/>
      <c r="H23" s="23"/>
      <c r="I23" s="35"/>
      <c r="J23" s="23"/>
      <c r="K23" s="37"/>
    </row>
    <row r="24" spans="1:11" s="1" customFormat="1" ht="63" customHeight="1" x14ac:dyDescent="0.2">
      <c r="A24" s="21" t="s">
        <v>38</v>
      </c>
      <c r="B24" s="41" t="s">
        <v>5</v>
      </c>
      <c r="C24" s="23">
        <f t="shared" ref="C24:I24" si="5">SUM(C25:C29)</f>
        <v>6177.6</v>
      </c>
      <c r="D24" s="23">
        <f t="shared" ref="D24" si="6">SUM(D25:D29)</f>
        <v>6677.6</v>
      </c>
      <c r="E24" s="23">
        <f t="shared" si="5"/>
        <v>4624</v>
      </c>
      <c r="F24" s="23">
        <f t="shared" si="5"/>
        <v>5112.8999999999996</v>
      </c>
      <c r="G24" s="23">
        <f t="shared" si="5"/>
        <v>6677.6</v>
      </c>
      <c r="H24" s="23">
        <f t="shared" si="5"/>
        <v>0</v>
      </c>
      <c r="I24" s="23">
        <f t="shared" si="5"/>
        <v>6677.6</v>
      </c>
      <c r="J24" s="23"/>
      <c r="K24" s="24"/>
    </row>
    <row r="25" spans="1:11" ht="33" customHeight="1" x14ac:dyDescent="0.2">
      <c r="A25" s="25" t="s">
        <v>40</v>
      </c>
      <c r="B25" s="39" t="s">
        <v>39</v>
      </c>
      <c r="C25" s="27">
        <v>4565.3</v>
      </c>
      <c r="D25" s="27">
        <v>5065.3</v>
      </c>
      <c r="E25" s="27">
        <v>3559</v>
      </c>
      <c r="F25" s="27">
        <v>3988.2</v>
      </c>
      <c r="G25" s="27">
        <v>5065.3</v>
      </c>
      <c r="H25" s="28"/>
      <c r="I25" s="28">
        <f>D25+H25</f>
        <v>5065.3</v>
      </c>
      <c r="J25" s="42"/>
      <c r="K25" s="30"/>
    </row>
    <row r="26" spans="1:11" ht="30" customHeight="1" x14ac:dyDescent="0.2">
      <c r="A26" s="25" t="s">
        <v>60</v>
      </c>
      <c r="B26" s="39" t="s">
        <v>61</v>
      </c>
      <c r="C26" s="27">
        <v>4.3</v>
      </c>
      <c r="D26" s="27">
        <v>4.3</v>
      </c>
      <c r="E26" s="27">
        <v>3</v>
      </c>
      <c r="F26" s="27">
        <v>3.6</v>
      </c>
      <c r="G26" s="27">
        <v>4.3</v>
      </c>
      <c r="H26" s="27"/>
      <c r="I26" s="28">
        <f t="shared" ref="I26:I29" si="7">D26+H26</f>
        <v>4.3</v>
      </c>
      <c r="J26" s="27"/>
      <c r="K26" s="30"/>
    </row>
    <row r="27" spans="1:11" ht="30" customHeight="1" x14ac:dyDescent="0.2">
      <c r="A27" s="25" t="s">
        <v>41</v>
      </c>
      <c r="B27" s="39" t="s">
        <v>18</v>
      </c>
      <c r="C27" s="27">
        <v>108</v>
      </c>
      <c r="D27" s="27">
        <v>108</v>
      </c>
      <c r="E27" s="27">
        <v>72</v>
      </c>
      <c r="F27" s="27">
        <v>49</v>
      </c>
      <c r="G27" s="27">
        <v>108</v>
      </c>
      <c r="H27" s="27"/>
      <c r="I27" s="28">
        <f t="shared" si="7"/>
        <v>108</v>
      </c>
      <c r="J27" s="27"/>
      <c r="K27" s="30"/>
    </row>
    <row r="28" spans="1:11" ht="33.75" customHeight="1" x14ac:dyDescent="0.2">
      <c r="A28" s="25" t="s">
        <v>42</v>
      </c>
      <c r="B28" s="39" t="s">
        <v>19</v>
      </c>
      <c r="C28" s="27">
        <v>1500</v>
      </c>
      <c r="D28" s="27">
        <v>1500</v>
      </c>
      <c r="E28" s="27">
        <v>990</v>
      </c>
      <c r="F28" s="27">
        <v>1056.5999999999999</v>
      </c>
      <c r="G28" s="27">
        <v>1500</v>
      </c>
      <c r="H28" s="27"/>
      <c r="I28" s="28">
        <f t="shared" si="7"/>
        <v>1500</v>
      </c>
      <c r="J28" s="27"/>
      <c r="K28" s="30"/>
    </row>
    <row r="29" spans="1:11" ht="29.25" customHeight="1" x14ac:dyDescent="0.2">
      <c r="A29" s="25" t="s">
        <v>43</v>
      </c>
      <c r="B29" s="39" t="s">
        <v>20</v>
      </c>
      <c r="C29" s="27">
        <v>0</v>
      </c>
      <c r="D29" s="27">
        <v>0</v>
      </c>
      <c r="E29" s="27">
        <v>0</v>
      </c>
      <c r="F29" s="27">
        <v>15.5</v>
      </c>
      <c r="G29" s="27">
        <v>0</v>
      </c>
      <c r="H29" s="27"/>
      <c r="I29" s="28">
        <f t="shared" si="7"/>
        <v>0</v>
      </c>
      <c r="J29" s="27"/>
      <c r="K29" s="32"/>
    </row>
    <row r="30" spans="1:11" s="1" customFormat="1" ht="37.5" customHeight="1" x14ac:dyDescent="0.2">
      <c r="A30" s="21" t="s">
        <v>44</v>
      </c>
      <c r="B30" s="43" t="s">
        <v>2</v>
      </c>
      <c r="C30" s="23">
        <f t="shared" ref="C30:I30" si="8">C31</f>
        <v>890.6</v>
      </c>
      <c r="D30" s="23">
        <f t="shared" si="8"/>
        <v>890.6</v>
      </c>
      <c r="E30" s="23">
        <f t="shared" si="8"/>
        <v>676.8</v>
      </c>
      <c r="F30" s="23">
        <f t="shared" si="8"/>
        <v>597</v>
      </c>
      <c r="G30" s="23">
        <f t="shared" si="8"/>
        <v>890.6</v>
      </c>
      <c r="H30" s="23">
        <f t="shared" si="8"/>
        <v>0</v>
      </c>
      <c r="I30" s="23">
        <f t="shared" si="8"/>
        <v>890.6</v>
      </c>
      <c r="J30" s="23"/>
      <c r="K30" s="24"/>
    </row>
    <row r="31" spans="1:11" ht="35.25" customHeight="1" x14ac:dyDescent="0.2">
      <c r="A31" s="25" t="s">
        <v>45</v>
      </c>
      <c r="B31" s="39" t="s">
        <v>0</v>
      </c>
      <c r="C31" s="27">
        <v>890.6</v>
      </c>
      <c r="D31" s="27">
        <v>890.6</v>
      </c>
      <c r="E31" s="27">
        <v>676.8</v>
      </c>
      <c r="F31" s="27">
        <v>597</v>
      </c>
      <c r="G31" s="27">
        <v>890.6</v>
      </c>
      <c r="H31" s="27"/>
      <c r="I31" s="28">
        <f>D31+H31</f>
        <v>890.6</v>
      </c>
      <c r="J31" s="44"/>
      <c r="K31" s="32"/>
    </row>
    <row r="32" spans="1:11" s="1" customFormat="1" ht="42.75" customHeight="1" x14ac:dyDescent="0.2">
      <c r="A32" s="21" t="s">
        <v>46</v>
      </c>
      <c r="B32" s="38" t="s">
        <v>10</v>
      </c>
      <c r="C32" s="23">
        <f t="shared" ref="C32:E32" si="9">SUM(C33:C34)</f>
        <v>23894</v>
      </c>
      <c r="D32" s="23">
        <f t="shared" ref="D32" si="10">SUM(D33:D34)</f>
        <v>23894</v>
      </c>
      <c r="E32" s="23">
        <f t="shared" si="9"/>
        <v>15796.1</v>
      </c>
      <c r="F32" s="23">
        <f>SUM(F33:F34)</f>
        <v>14620.3</v>
      </c>
      <c r="G32" s="23">
        <f>SUM(G33:G34)</f>
        <v>23948.3</v>
      </c>
      <c r="H32" s="23">
        <f t="shared" ref="H32:I32" si="11">SUM(H33:H34)</f>
        <v>0</v>
      </c>
      <c r="I32" s="23">
        <f t="shared" si="11"/>
        <v>23894</v>
      </c>
      <c r="J32" s="23"/>
      <c r="K32" s="24"/>
    </row>
    <row r="33" spans="1:11" ht="29.25" customHeight="1" x14ac:dyDescent="0.2">
      <c r="A33" s="25" t="s">
        <v>47</v>
      </c>
      <c r="B33" s="26" t="s">
        <v>26</v>
      </c>
      <c r="C33" s="28">
        <v>23894</v>
      </c>
      <c r="D33" s="28">
        <v>23894</v>
      </c>
      <c r="E33" s="27">
        <v>15796.1</v>
      </c>
      <c r="F33" s="27">
        <v>14563</v>
      </c>
      <c r="G33" s="27">
        <v>23894</v>
      </c>
      <c r="H33" s="28"/>
      <c r="I33" s="28">
        <f>D33+H33</f>
        <v>23894</v>
      </c>
      <c r="J33" s="42"/>
      <c r="K33" s="32"/>
    </row>
    <row r="34" spans="1:11" ht="27.75" customHeight="1" x14ac:dyDescent="0.2">
      <c r="A34" s="25" t="s">
        <v>48</v>
      </c>
      <c r="B34" s="26" t="s">
        <v>27</v>
      </c>
      <c r="C34" s="28"/>
      <c r="D34" s="28"/>
      <c r="E34" s="27"/>
      <c r="F34" s="27">
        <v>57.3</v>
      </c>
      <c r="G34" s="27">
        <v>54.3</v>
      </c>
      <c r="H34" s="27"/>
      <c r="I34" s="28"/>
      <c r="J34" s="27"/>
      <c r="K34" s="32"/>
    </row>
    <row r="35" spans="1:11" s="1" customFormat="1" ht="45.75" customHeight="1" x14ac:dyDescent="0.2">
      <c r="A35" s="21" t="s">
        <v>49</v>
      </c>
      <c r="B35" s="43" t="s">
        <v>8</v>
      </c>
      <c r="C35" s="23">
        <f t="shared" ref="C35:I35" si="12">SUM(C36:C38)</f>
        <v>0</v>
      </c>
      <c r="D35" s="23">
        <f t="shared" ref="D35" si="13">SUM(D36:D38)</f>
        <v>6200</v>
      </c>
      <c r="E35" s="23">
        <f t="shared" si="12"/>
        <v>6200</v>
      </c>
      <c r="F35" s="23">
        <f t="shared" si="12"/>
        <v>7709.8</v>
      </c>
      <c r="G35" s="23">
        <f t="shared" si="12"/>
        <v>7847.7</v>
      </c>
      <c r="H35" s="23">
        <f t="shared" si="12"/>
        <v>1770</v>
      </c>
      <c r="I35" s="23">
        <f t="shared" si="12"/>
        <v>7970</v>
      </c>
      <c r="J35" s="23"/>
      <c r="K35" s="24"/>
    </row>
    <row r="36" spans="1:11" ht="26.25" customHeight="1" x14ac:dyDescent="0.2">
      <c r="A36" s="25" t="s">
        <v>50</v>
      </c>
      <c r="B36" s="39" t="s">
        <v>62</v>
      </c>
      <c r="C36" s="28">
        <v>0</v>
      </c>
      <c r="D36" s="28">
        <v>0</v>
      </c>
      <c r="E36" s="27">
        <v>0</v>
      </c>
      <c r="F36" s="27">
        <v>2.2999999999999998</v>
      </c>
      <c r="G36" s="27">
        <v>2.2999999999999998</v>
      </c>
      <c r="H36" s="28"/>
      <c r="I36" s="28">
        <f>D36+H36</f>
        <v>0</v>
      </c>
      <c r="J36" s="45"/>
      <c r="K36" s="32"/>
    </row>
    <row r="37" spans="1:11" ht="34.5" customHeight="1" x14ac:dyDescent="0.2">
      <c r="A37" s="25" t="s">
        <v>63</v>
      </c>
      <c r="B37" s="39" t="s">
        <v>64</v>
      </c>
      <c r="C37" s="28">
        <v>0</v>
      </c>
      <c r="D37" s="28">
        <v>6200</v>
      </c>
      <c r="E37" s="27">
        <v>6200</v>
      </c>
      <c r="F37" s="27">
        <v>7962.1</v>
      </c>
      <c r="G37" s="28">
        <v>8100</v>
      </c>
      <c r="H37" s="28">
        <v>1770</v>
      </c>
      <c r="I37" s="28">
        <f t="shared" ref="I37" si="14">D37+H37</f>
        <v>7970</v>
      </c>
      <c r="J37" s="45" t="s">
        <v>77</v>
      </c>
      <c r="K37" s="32"/>
    </row>
    <row r="38" spans="1:11" ht="26.25" customHeight="1" x14ac:dyDescent="0.2">
      <c r="A38" s="25" t="s">
        <v>65</v>
      </c>
      <c r="B38" s="39" t="s">
        <v>66</v>
      </c>
      <c r="C38" s="28">
        <v>0</v>
      </c>
      <c r="D38" s="28">
        <v>0</v>
      </c>
      <c r="E38" s="27">
        <v>0</v>
      </c>
      <c r="F38" s="27">
        <v>-254.6</v>
      </c>
      <c r="G38" s="27">
        <v>-254.6</v>
      </c>
      <c r="H38" s="28">
        <v>0</v>
      </c>
      <c r="I38" s="28">
        <f>D38+H38</f>
        <v>0</v>
      </c>
      <c r="J38" s="45"/>
      <c r="K38" s="32"/>
    </row>
    <row r="39" spans="1:11" s="1" customFormat="1" ht="32.25" customHeight="1" x14ac:dyDescent="0.2">
      <c r="A39" s="21" t="s">
        <v>51</v>
      </c>
      <c r="B39" s="43" t="s">
        <v>6</v>
      </c>
      <c r="C39" s="23">
        <v>3411.4</v>
      </c>
      <c r="D39" s="23">
        <v>3411.4</v>
      </c>
      <c r="E39" s="23">
        <v>2274.3000000000002</v>
      </c>
      <c r="F39" s="23">
        <v>1303.5</v>
      </c>
      <c r="G39" s="23">
        <v>2810</v>
      </c>
      <c r="H39" s="23"/>
      <c r="I39" s="35">
        <f>D39+H39</f>
        <v>3411.4</v>
      </c>
      <c r="J39" s="33"/>
      <c r="K39" s="24"/>
    </row>
    <row r="40" spans="1:11" s="1" customFormat="1" ht="32.25" customHeight="1" x14ac:dyDescent="0.2">
      <c r="A40" s="21" t="s">
        <v>52</v>
      </c>
      <c r="B40" s="43" t="s">
        <v>11</v>
      </c>
      <c r="C40" s="23"/>
      <c r="D40" s="23">
        <v>805</v>
      </c>
      <c r="E40" s="23">
        <v>805</v>
      </c>
      <c r="F40" s="23">
        <v>811.6</v>
      </c>
      <c r="G40" s="23">
        <v>811.6</v>
      </c>
      <c r="H40" s="23"/>
      <c r="I40" s="35">
        <f>D40+H40</f>
        <v>805</v>
      </c>
      <c r="J40" s="23"/>
      <c r="K40" s="24"/>
    </row>
    <row r="41" spans="1:11" s="1" customFormat="1" ht="40.5" customHeight="1" x14ac:dyDescent="0.2">
      <c r="A41" s="19" t="s">
        <v>56</v>
      </c>
      <c r="B41" s="46" t="s">
        <v>55</v>
      </c>
      <c r="C41" s="47">
        <v>1710</v>
      </c>
      <c r="D41" s="47">
        <v>3760</v>
      </c>
      <c r="E41" s="47">
        <v>3760</v>
      </c>
      <c r="F41" s="47">
        <v>3712</v>
      </c>
      <c r="G41" s="47">
        <v>3712</v>
      </c>
      <c r="H41" s="47"/>
      <c r="I41" s="48">
        <f>D41+H41</f>
        <v>3760</v>
      </c>
      <c r="J41" s="49"/>
    </row>
  </sheetData>
  <mergeCells count="4">
    <mergeCell ref="E1:I1"/>
    <mergeCell ref="E3:H3"/>
    <mergeCell ref="A4:J5"/>
    <mergeCell ref="E2:J2"/>
  </mergeCells>
  <phoneticPr fontId="2" type="noConversion"/>
  <printOptions horizontalCentered="1"/>
  <pageMargins left="0.78740157480314965" right="0" top="0.6692913385826772" bottom="0.55118110236220474" header="0.27559055118110237" footer="0.15748031496062992"/>
  <pageSetup paperSize="9" scale="4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nachfin</cp:lastModifiedBy>
  <cp:lastPrinted>2024-09-11T06:26:31Z</cp:lastPrinted>
  <dcterms:created xsi:type="dcterms:W3CDTF">1998-06-04T11:46:36Z</dcterms:created>
  <dcterms:modified xsi:type="dcterms:W3CDTF">2024-10-01T05:16:23Z</dcterms:modified>
</cp:coreProperties>
</file>